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activeTab="1"/>
  </bookViews>
  <sheets>
    <sheet name="1-4" sheetId="1" r:id="rId1"/>
    <sheet name="5-6" sheetId="8" r:id="rId2"/>
    <sheet name="7" sheetId="9" r:id="rId3"/>
    <sheet name="11" sheetId="7" r:id="rId4"/>
  </sheets>
  <definedNames>
    <definedName name="_xlnm.Print_Area" localSheetId="0">'1-4'!$A$1:$I$20</definedName>
    <definedName name="_xlnm.Print_Area" localSheetId="1">'5-6'!$A$1:$N$16</definedName>
    <definedName name="_xlnm.Print_Area" localSheetId="2">'7'!$A$1:$H$34</definedName>
  </definedNames>
  <calcPr calcId="124519"/>
</workbook>
</file>

<file path=xl/calcChain.xml><?xml version="1.0" encoding="utf-8"?>
<calcChain xmlns="http://schemas.openxmlformats.org/spreadsheetml/2006/main">
  <c r="H16" i="8"/>
  <c r="H19" i="1"/>
  <c r="G14" i="9" l="1"/>
  <c r="G19" s="1"/>
  <c r="F14"/>
  <c r="F19" s="1"/>
  <c r="G9"/>
  <c r="F18"/>
  <c r="B5"/>
  <c r="L15" i="8"/>
  <c r="K15"/>
  <c r="K16" s="1"/>
  <c r="L7"/>
  <c r="L8" s="1"/>
  <c r="G19" i="1"/>
  <c r="F19"/>
  <c r="H23" i="9"/>
  <c r="H14"/>
  <c r="H13"/>
  <c r="H8"/>
  <c r="H9"/>
  <c r="H7"/>
  <c r="L16" i="8"/>
  <c r="I16"/>
  <c r="J16"/>
  <c r="I7"/>
  <c r="I8"/>
  <c r="H7"/>
  <c r="H8" s="1"/>
  <c r="J8" s="1"/>
  <c r="G5" i="9" s="1"/>
  <c r="F7" i="8"/>
  <c r="F8" s="1"/>
  <c r="E7"/>
  <c r="G7" s="1"/>
  <c r="F16"/>
  <c r="E16"/>
  <c r="G16"/>
  <c r="M15"/>
  <c r="J15"/>
  <c r="G15"/>
  <c r="C19" i="1"/>
  <c r="J7" i="8"/>
  <c r="E8" l="1"/>
  <c r="G8"/>
  <c r="F5" i="9" s="1"/>
  <c r="M16" i="8"/>
  <c r="H18" i="9"/>
  <c r="G18"/>
  <c r="K7" i="8"/>
  <c r="M7" s="1"/>
  <c r="I19" i="1"/>
  <c r="H19" i="9"/>
  <c r="K8" i="8"/>
  <c r="M8" s="1"/>
</calcChain>
</file>

<file path=xl/sharedStrings.xml><?xml version="1.0" encoding="utf-8"?>
<sst xmlns="http://schemas.openxmlformats.org/spreadsheetml/2006/main" count="164" uniqueCount="105">
  <si>
    <t>26.08.2014  № 836</t>
  </si>
  <si>
    <t>ЗАТВЕРДЖЕНО</t>
  </si>
  <si>
    <t>КФКВК</t>
  </si>
  <si>
    <t>КПКВК</t>
  </si>
  <si>
    <t>Спеціальний фонд</t>
  </si>
  <si>
    <t>Разом</t>
  </si>
  <si>
    <t>Завдання</t>
  </si>
  <si>
    <t>…</t>
  </si>
  <si>
    <t>Усього</t>
  </si>
  <si>
    <t>Підпрограма 1</t>
  </si>
  <si>
    <t>х</t>
  </si>
  <si>
    <t>Код</t>
  </si>
  <si>
    <t>Найменування джерел надходжень</t>
  </si>
  <si>
    <t>План видатків звітного періоду</t>
  </si>
  <si>
    <t>загальний фонд</t>
  </si>
  <si>
    <t>спеціальний фонд</t>
  </si>
  <si>
    <t>разом</t>
  </si>
  <si>
    <t>Інвестиційний проект 1</t>
  </si>
  <si>
    <t>Надходження із бюджету</t>
  </si>
  <si>
    <t>Інші джерела фінансування (за видами)</t>
  </si>
  <si>
    <t>Інвестиційний проект 2</t>
  </si>
  <si>
    <r>
      <t>1</t>
    </r>
    <r>
      <rPr>
        <sz val="11"/>
        <color indexed="8"/>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</si>
  <si>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t xml:space="preserve">               (КПКВК МБ)                             (найменування головного розпорядника) </t>
  </si>
  <si>
    <t xml:space="preserve">               (КПКВК МБ)                             (найменування відповідального виконавця) </t>
  </si>
  <si>
    <r>
      <t xml:space="preserve">                 (КПКВК МБ)               (КФКВК)</t>
    </r>
    <r>
      <rPr>
        <vertAlign val="superscript"/>
        <sz val="6"/>
        <color indexed="8"/>
        <rFont val="Times New Roman"/>
        <family val="1"/>
        <charset val="204"/>
      </rPr>
      <t>1</t>
    </r>
    <r>
      <rPr>
        <sz val="6"/>
        <color indexed="8"/>
        <rFont val="Times New Roman"/>
        <family val="1"/>
        <charset val="204"/>
      </rPr>
      <t xml:space="preserve">                     (найменування бюджетної програми) </t>
    </r>
  </si>
  <si>
    <t>Загальний фонд</t>
  </si>
  <si>
    <t>( грн)</t>
  </si>
  <si>
    <t xml:space="preserve">Начальник відділу охорони здоров’я </t>
  </si>
  <si>
    <t>_______________________________</t>
  </si>
  <si>
    <t xml:space="preserve">О.О. Герасименко </t>
  </si>
  <si>
    <t>(підпис)</t>
  </si>
  <si>
    <t>(прізвище та ініціали)</t>
  </si>
  <si>
    <t>Наказ Міністерства фінансів України</t>
  </si>
  <si>
    <t>ЗВІТ</t>
  </si>
  <si>
    <t xml:space="preserve">про виконання паспорта бюджетної програми місцевого бюджету станом </t>
  </si>
  <si>
    <t>4. Видатки та надання кредитів за бюджетною програмою за звітний період</t>
  </si>
  <si>
    <t>Затверджено паспортом бюджетної програми</t>
  </si>
  <si>
    <t>Касові видатки (надані кредити)</t>
  </si>
  <si>
    <t>Відхилення</t>
  </si>
  <si>
    <t>(грн.)</t>
  </si>
  <si>
    <t>Підпрограма/завдання бюджетної програми</t>
  </si>
  <si>
    <t>Касові видатки (надані кредити) за звітний період</t>
  </si>
  <si>
    <t>№з/п</t>
  </si>
  <si>
    <t>Пояснення щодо причин відхилення</t>
  </si>
  <si>
    <t>5. Обсяги фінансування бюджетної програми за звітний період у розрізі підпрограм та завдань</t>
  </si>
  <si>
    <t xml:space="preserve">6. Видатки на реалізацію регіональних цільових програм, які виконуються в межах бюджетної програми за звітний період </t>
  </si>
  <si>
    <t>Назва регіональної цільової програми та підпрограми</t>
  </si>
  <si>
    <t>Затверджено паспортом бюджетної програми на звітний період</t>
  </si>
  <si>
    <t>Спеціаль-ний фонд</t>
  </si>
  <si>
    <t>№ з/п</t>
  </si>
  <si>
    <t>Одиниця виміру</t>
  </si>
  <si>
    <t>Джерело інформації</t>
  </si>
  <si>
    <t>Затрат</t>
  </si>
  <si>
    <t>одиниць</t>
  </si>
  <si>
    <t>Продукту</t>
  </si>
  <si>
    <t>Ефективності</t>
  </si>
  <si>
    <t>осіб</t>
  </si>
  <si>
    <t>Якості</t>
  </si>
  <si>
    <t>%</t>
  </si>
  <si>
    <t>Показники</t>
  </si>
  <si>
    <t>7. Результативні показники бюджетної програми та аналіз їх виконання за звітний період</t>
  </si>
  <si>
    <t>Виконано за звітний період (касові видатки/надані кредити)</t>
  </si>
  <si>
    <t>Пояснення щодо причин розбіжностей між затвердженими та досягнутими результативними показниками</t>
  </si>
  <si>
    <t>Аналіз стану виконання результативних показників</t>
  </si>
  <si>
    <t>Касові видатки станом на01 січня звітного періоду</t>
  </si>
  <si>
    <t>Касові видатків за звітний період</t>
  </si>
  <si>
    <t>Прогноз видатків до кінця реалізації інвестиційного проекту</t>
  </si>
  <si>
    <t>Пояснення щодо розбіжностей між фактичними надходженнями і тими, що затверджені паспортом бюджетної програми</t>
  </si>
  <si>
    <r>
      <t>8. Джерела фінансування інвестиційних проектів у розрізі підпрограм</t>
    </r>
    <r>
      <rPr>
        <b/>
        <vertAlign val="superscript"/>
        <sz val="14"/>
        <color indexed="8"/>
        <rFont val="Times New Roman"/>
        <family val="1"/>
        <charset val="204"/>
      </rPr>
      <t>3</t>
    </r>
  </si>
  <si>
    <r>
      <t>3</t>
    </r>
    <r>
      <rPr>
        <sz val="11"/>
        <color indexed="8"/>
        <rFont val="Times New Roman"/>
        <family val="1"/>
        <charset val="204"/>
      </rPr>
      <t xml:space="preserve"> Пункт 8 заповнюється тільки для затверджених у місцевому бюджеті видатків/надання кредитів на реалізацію інвестиційних проектів (програм).</t>
    </r>
  </si>
  <si>
    <r>
      <t>2</t>
    </r>
    <r>
      <rPr>
        <sz val="11"/>
        <color indexed="8"/>
        <rFont val="Times New Roman"/>
        <family val="1"/>
        <charset val="204"/>
      </rPr>
      <t xml:space="preserve"> Зазначаються усі підпрограми та завдання, затверджені паспортом бюджетної програми.</t>
    </r>
  </si>
  <si>
    <t>Завідувач сектору з економічних питань  та  контролю за фін. діяльністю ЛЗ ВОЗ</t>
  </si>
  <si>
    <t>О. М. Кравченко</t>
  </si>
  <si>
    <t>на 01.01.2018 року</t>
  </si>
  <si>
    <t>2.  141000  Відділ охорони здоров"я Павлоградської міської ради</t>
  </si>
  <si>
    <t>1.  1400000  Відділ охорони здоров"я Павлоградської міської ради</t>
  </si>
  <si>
    <t>Програма "Здоров"я павлоградців на 2015-2019 роки"</t>
  </si>
  <si>
    <t>3.  1412180    0726        Первинна медична допомога населенню</t>
  </si>
  <si>
    <t>.0726</t>
  </si>
  <si>
    <t>Забезпечення надання населенню первинної медичної допомоги за місцем проживання (перебування)</t>
  </si>
  <si>
    <t>Завдання - Забезпечення надання населенню первинної медичної допомоги за місцем проживання (перебування)</t>
  </si>
  <si>
    <t>кількість штатних посад в т.ч.</t>
  </si>
  <si>
    <t>лікарів</t>
  </si>
  <si>
    <t>з них які надають первинну медичну допомогу</t>
  </si>
  <si>
    <t>кількість прикріпленого населення</t>
  </si>
  <si>
    <t>Мережа лікувально-профілактичного закладу (стат.звіт Форма 77) у 2016 році, віково-статева структура населення Дніпропетровської обл. (статистичний звіт).</t>
  </si>
  <si>
    <t>кількість пролікованих хворих (відвідувань лікарів вкл. з проф.)</t>
  </si>
  <si>
    <t>Статистичний звіт Форма  № 20 «Звіт лікувально-профілак-тичного закладу» (річна) табл. 2100, графа 1+ графа 7.</t>
  </si>
  <si>
    <t>кількість прикріпленого населення на 1 лікаря, який надає первинну медичну допомогу</t>
  </si>
  <si>
    <t>Розрахунково (відношення кількості прикріпленого населення до кількості штатних посад лікарів, які надають первинну медичну допомогу).</t>
  </si>
  <si>
    <t>середня кількість відвідувань на 1 лікаря</t>
  </si>
  <si>
    <t>од.</t>
  </si>
  <si>
    <t>Розрахунково (відношення кількості пролікованих хворих (відвідувань лікарів вкл. з проф.) до кількості  штатних посад лікарів).</t>
  </si>
  <si>
    <t>забезпечення повноти охоплення профілактичними щепленнями</t>
  </si>
  <si>
    <t>Обліково-звітна форма планування і виконання профілактичних щеплень "УкрВак".</t>
  </si>
  <si>
    <t>Штатний розпис станом на 2017 рік., Статистичний звіт Форма  № 20 «Звіт лікувально-профілак-тичного закладу» (річна) табл. 1100, графа 2.стр.1</t>
  </si>
  <si>
    <t>Штатний розпис на 2017 рік. Статистичний звіт Форма  № 20 «Звіт лікувально-профілак-тичного закладу» (річна) табл. 1100, графа 2.стр.110</t>
  </si>
  <si>
    <t>Має місце незабезпеченість кадрами по категорії лікарі. Середньорічна кількість зайнітих посад за 2017 рік склала 578,5 шт.од. Протягом 2017 року з метою оптимізації штатної чисельності були виведені зі штатного розпису  22,75  посади. Штатна чисельність на 31.12.2017  по закладу - 602,5 штатних одиниць. Для залучення молодих спеціалістів на базі Центру функціонує база інтернатури загальної практики сімейної медицини. У закладі працюють 13 лікарів-інтернів.</t>
  </si>
  <si>
    <t xml:space="preserve">Навантаженість на одного лікаря зросла у зв"язку з незабезпеченістю кадрами лікарів первинної ланки. </t>
  </si>
  <si>
    <t xml:space="preserve">Виконання касових видатків за 2017 рік скадає 98,6%. Відхилення виникло у зв"язку:  з вжиттям заходів з енергозбереження та зменшення споживання комунальних послуг та енергоносіїв на суму 92,8 тис.грн.; відміна закупки туберкуліну у зв"язку з призупиненям поставки його через відсутність висновку медичної експертизи на суму 110,0тис.грн.   відміна відряджень та економія по виплаті пільгових пенсій на загальну суму 20,2тис.грн.       </t>
  </si>
  <si>
    <t>Зменшення лікарських відвідуваннь відбулося у зв"язку з зменшенням кількості населення м. Павлограда на 7% , зменшенням кількості внутрішньо переміщених осіб в порівнянні з 2016 роком на 12%  та зменшенням захворюванності населення на 16% (7839 осіб) за рахунок профілактичних заходів, направлених на попередження захворюванності населення на грип та ГРЗ. Також, зменшення лікарських відвідувань відбулось за рахунок зменшенння зайнатих лікарських посад та збільшенням зайнітих посад інтернів, які не ведуть самостійний прийом пацієнтів.</t>
  </si>
  <si>
    <t>Вакцини для профілактичних щеплень всі медичні заклади отримують централізовано за рахунок державних коштів. У зв"язку з нерегулярними поставками і відбулось зменшення забезпечення охоплення профілактичними щепленнями. Так в 2017 році заклад отримав вакцини лише у ІІ півріччі:  АКДС в листопаді 1500 доз, ІПВ в липні 400 доз, ХІП в жовтні 400 доз, АДСМ для дорослих в липні 500 доз.</t>
  </si>
  <si>
    <r>
      <t>КЗ «ЦПМСД м. Павлограда» надає первинну медико-санітарну допомогу дорослому та дитячому населенню. До складу Центру входить 9 амбулаторій ЗПСМ, з них дві розпочали свою роботу у 2017 році: філія амбулаторії № 2 (р-н Хіммаш), амбулаторія №6 (р-н РТС). В 2017 році заклад, в цілому, виконав покладені на нього завдання – в повному обсязі використав передбачені кошторисом кошти. Касові видатки за 2017 рік по загальному фонду склали 54 064 114,0 грн.. Штатана чисельність по штатному розпису загального фонду складає 602,5 шт.од, фактично зайняті на кінець звітного періоду - 584.25 шт.од. Для залучення молодих спеціалістів на базі Центру функціонує база інтернатури загальної практики сімейної медицини. Кількість   лікарських відвідувань за звітний рік слала 477154, з них 66121 відвідування на дому.  В денному стаціанарі амбулаторій на 41 ліжок пацієнтами проведено 39775 ліжко-днів.</t>
    </r>
    <r>
      <rPr>
        <b/>
        <sz val="11"/>
        <color indexed="8"/>
        <rFont val="Times New Roman"/>
        <family val="1"/>
        <charset val="204"/>
      </rPr>
      <t xml:space="preserve"> </t>
    </r>
    <r>
      <rPr>
        <sz val="11"/>
        <color indexed="8"/>
        <rFont val="Times New Roman"/>
        <family val="1"/>
        <charset val="204"/>
      </rPr>
      <t>У 2017 році  4394 паціентам пільговій категорії населення виписано рецептів на відшкодування лікарських засобів на загальну суму 1914.954 тис. грн. З метою заохочування хворих на туберкульоз до амбулаторного лікування придбано та видано 284 продуктових наборів. Проведена масова туберкулінодіа-гностики серед дитячого населення. У 2017 році придбанно 34498 доз туберкуліну. На кінець 2017 року централізовано отримано майже всі необхідні вакцини окрім ІПВ, отже показник повноти охоплення профілактичними щепленнями в 2018 році планується виконати краще.</t>
    </r>
  </si>
  <si>
    <r>
      <t xml:space="preserve">Виконання касових видатків за 2017 рік скадає 99,6%. Відхилення </t>
    </r>
    <r>
      <rPr>
        <b/>
        <sz val="9"/>
        <color indexed="8"/>
        <rFont val="Times New Roman"/>
        <family val="1"/>
        <charset val="204"/>
      </rPr>
      <t>по загальному фонду</t>
    </r>
    <r>
      <rPr>
        <sz val="9"/>
        <color indexed="8"/>
        <rFont val="Times New Roman"/>
        <family val="1"/>
        <charset val="204"/>
      </rPr>
      <t xml:space="preserve"> виникло у зв"язку:  з вжиттям заходів з енергозбере-ження та зменшення споживання комунальних послуг та енергоносіїв на суму 92,8 тис.грн.; відміна закупки туберкуліну у зв"язку з призупиненям поставки його через відсутність висновку медичної експертизи на суму 110,0тис.грн.   відміна відряджень та економія по виплаті пільгових пенсій на загальну суму 20,2тис.грн.                                                 </t>
    </r>
    <r>
      <rPr>
        <b/>
        <sz val="9"/>
        <color indexed="8"/>
        <rFont val="Times New Roman"/>
        <family val="1"/>
        <charset val="204"/>
      </rPr>
      <t xml:space="preserve">По спеціальному фонду </t>
    </r>
    <r>
      <rPr>
        <sz val="9"/>
        <color indexed="8"/>
        <rFont val="Times New Roman"/>
        <family val="1"/>
        <charset val="204"/>
      </rPr>
      <t>відхилення: - за рахунок  залишку на кінець звітного періоду</t>
    </r>
  </si>
  <si>
    <t>Штатний розпис станом на 2017 рік.Статистичний звіт Форма  № 20 «Звіт лікувально-профілак-тичного закладу» (річна) табл. 1100, графа 2 стр.4+стр7+стр52</t>
  </si>
</sst>
</file>

<file path=xl/styles.xml><?xml version="1.0" encoding="utf-8"?>
<styleSheet xmlns="http://schemas.openxmlformats.org/spreadsheetml/2006/main">
  <numFmts count="1">
    <numFmt numFmtId="164" formatCode="0.0"/>
  </numFmts>
  <fonts count="26">
    <font>
      <sz val="11"/>
      <color theme="1"/>
      <name val="Calibri"/>
      <family val="2"/>
      <scheme val="minor"/>
    </font>
    <font>
      <sz val="14"/>
      <color indexed="8"/>
      <name val="Times New Roman"/>
      <family val="1"/>
      <charset val="204"/>
    </font>
    <font>
      <sz val="12"/>
      <color indexed="8"/>
      <name val="Times New Roman"/>
      <family val="1"/>
      <charset val="204"/>
    </font>
    <font>
      <b/>
      <sz val="14"/>
      <color indexed="8"/>
      <name val="Times New Roman"/>
      <family val="1"/>
      <charset val="204"/>
    </font>
    <font>
      <sz val="11"/>
      <color indexed="8"/>
      <name val="Times New Roman"/>
      <family val="1"/>
      <charset val="204"/>
    </font>
    <font>
      <vertAlign val="superscript"/>
      <sz val="11"/>
      <color indexed="8"/>
      <name val="Times New Roman"/>
      <family val="1"/>
      <charset val="204"/>
    </font>
    <font>
      <i/>
      <sz val="11"/>
      <color indexed="8"/>
      <name val="Times New Roman"/>
      <family val="1"/>
      <charset val="204"/>
    </font>
    <font>
      <sz val="8"/>
      <color indexed="8"/>
      <name val="Calibri"/>
      <family val="2"/>
    </font>
    <font>
      <sz val="6"/>
      <color indexed="8"/>
      <name val="Times New Roman"/>
      <family val="1"/>
      <charset val="204"/>
    </font>
    <font>
      <vertAlign val="superscript"/>
      <sz val="6"/>
      <color indexed="8"/>
      <name val="Times New Roman"/>
      <family val="1"/>
      <charset val="204"/>
    </font>
    <font>
      <sz val="10"/>
      <name val="Arial"/>
      <family val="2"/>
      <charset val="204"/>
    </font>
    <font>
      <b/>
      <vertAlign val="superscript"/>
      <sz val="14"/>
      <color indexed="8"/>
      <name val="Times New Roman"/>
      <family val="1"/>
      <charset val="204"/>
    </font>
    <font>
      <sz val="14"/>
      <name val="Times New Roman"/>
      <family val="1"/>
      <charset val="204"/>
    </font>
    <font>
      <b/>
      <sz val="13"/>
      <name val="Times New Roman"/>
      <family val="1"/>
      <charset val="204"/>
    </font>
    <font>
      <u/>
      <sz val="14"/>
      <name val="Times New Roman"/>
      <family val="1"/>
      <charset val="204"/>
    </font>
    <font>
      <sz val="11"/>
      <name val="Times New Roman"/>
      <family val="1"/>
      <charset val="204"/>
    </font>
    <font>
      <sz val="9"/>
      <color indexed="8"/>
      <name val="Times New Roman"/>
      <family val="1"/>
      <charset val="204"/>
    </font>
    <font>
      <sz val="10"/>
      <name val="Times New Roman"/>
      <family val="1"/>
      <charset val="204"/>
    </font>
    <font>
      <sz val="12"/>
      <color indexed="8"/>
      <name val="Times New Roman"/>
      <family val="1"/>
      <charset val="204"/>
    </font>
    <font>
      <sz val="10"/>
      <color indexed="8"/>
      <name val="Times New Roman"/>
      <family val="1"/>
      <charset val="204"/>
    </font>
    <font>
      <sz val="10"/>
      <color indexed="8"/>
      <name val="Times New Roman"/>
      <family val="1"/>
      <charset val="204"/>
    </font>
    <font>
      <sz val="9"/>
      <color indexed="8"/>
      <name val="Calibri"/>
      <family val="2"/>
    </font>
    <font>
      <b/>
      <sz val="9"/>
      <color indexed="8"/>
      <name val="Times New Roman"/>
      <family val="1"/>
      <charset val="204"/>
    </font>
    <font>
      <sz val="11"/>
      <color indexed="8"/>
      <name val="Times New Roman"/>
      <family val="1"/>
      <charset val="204"/>
    </font>
    <font>
      <sz val="8"/>
      <name val="Calibri"/>
      <family val="2"/>
    </font>
    <font>
      <b/>
      <sz val="11"/>
      <color indexed="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0" fontId="10" fillId="0" borderId="0"/>
  </cellStyleXfs>
  <cellXfs count="114">
    <xf numFmtId="0" fontId="0" fillId="0" borderId="0" xfId="0"/>
    <xf numFmtId="0" fontId="1" fillId="0" borderId="0" xfId="0" applyFont="1" applyAlignment="1">
      <alignment vertical="center"/>
    </xf>
    <xf numFmtId="0" fontId="4" fillId="0" borderId="0" xfId="0" applyFont="1" applyAlignment="1">
      <alignment vertical="center"/>
    </xf>
    <xf numFmtId="0" fontId="5" fillId="0" borderId="0" xfId="0" applyFont="1" applyAlignment="1">
      <alignment horizontal="justify" vertical="center"/>
    </xf>
    <xf numFmtId="0" fontId="2" fillId="0" borderId="0" xfId="0" applyFont="1" applyAlignment="1">
      <alignment vertical="center"/>
    </xf>
    <xf numFmtId="0" fontId="7" fillId="0" borderId="0" xfId="0" applyFont="1" applyAlignment="1">
      <alignment vertical="top"/>
    </xf>
    <xf numFmtId="0" fontId="8" fillId="0" borderId="0" xfId="0" applyFont="1" applyAlignment="1">
      <alignment vertical="top"/>
    </xf>
    <xf numFmtId="0" fontId="8" fillId="0" borderId="0" xfId="0" applyFont="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6" fillId="0" borderId="1" xfId="0" applyFont="1" applyBorder="1" applyAlignment="1">
      <alignment vertical="center" wrapText="1"/>
    </xf>
    <xf numFmtId="0" fontId="1" fillId="0" borderId="2" xfId="0" applyFont="1" applyBorder="1" applyAlignment="1"/>
    <xf numFmtId="0" fontId="3" fillId="0" borderId="0" xfId="0" applyFont="1" applyAlignment="1">
      <alignment vertical="center"/>
    </xf>
    <xf numFmtId="0" fontId="0" fillId="0" borderId="0" xfId="0" applyBorder="1"/>
    <xf numFmtId="0" fontId="0" fillId="2" borderId="0" xfId="0" applyFont="1" applyFill="1"/>
    <xf numFmtId="0" fontId="0" fillId="0" borderId="0" xfId="0" applyFont="1"/>
    <xf numFmtId="0" fontId="12" fillId="0" borderId="0" xfId="0" applyFont="1" applyAlignment="1">
      <alignment vertical="top"/>
    </xf>
    <xf numFmtId="0" fontId="13" fillId="0" borderId="0" xfId="0" applyFont="1"/>
    <xf numFmtId="0" fontId="14" fillId="0" borderId="0" xfId="0" applyFont="1"/>
    <xf numFmtId="0" fontId="15" fillId="0" borderId="0" xfId="0" applyFont="1"/>
    <xf numFmtId="0" fontId="12" fillId="0" borderId="0" xfId="0" applyFont="1"/>
    <xf numFmtId="0" fontId="0" fillId="0" borderId="2" xfId="0" applyFont="1" applyBorder="1"/>
    <xf numFmtId="0" fontId="4" fillId="0" borderId="0" xfId="0" applyFont="1" applyAlignment="1">
      <alignment horizontal="left" vertical="center" indent="15"/>
    </xf>
    <xf numFmtId="0" fontId="17" fillId="0" borderId="0" xfId="0" applyFont="1"/>
    <xf numFmtId="0" fontId="17" fillId="0" borderId="0" xfId="0" applyFont="1" applyAlignment="1">
      <alignment horizontal="left"/>
    </xf>
    <xf numFmtId="0" fontId="4" fillId="0" borderId="1" xfId="0" applyFont="1" applyBorder="1" applyAlignment="1">
      <alignment horizontal="center" vertical="top" wrapText="1"/>
    </xf>
    <xf numFmtId="0" fontId="1" fillId="2" borderId="0" xfId="0" applyFont="1" applyFill="1" applyAlignment="1"/>
    <xf numFmtId="0" fontId="2" fillId="0" borderId="1" xfId="0" applyFont="1" applyBorder="1" applyAlignment="1">
      <alignment horizontal="left" vertical="center" wrapText="1"/>
    </xf>
    <xf numFmtId="0" fontId="0" fillId="0" borderId="0" xfId="0" applyAlignment="1"/>
    <xf numFmtId="0" fontId="2" fillId="0" borderId="1" xfId="0" applyFont="1" applyBorder="1" applyAlignment="1">
      <alignment horizontal="right" vertical="top" wrapText="1"/>
    </xf>
    <xf numFmtId="0" fontId="0" fillId="0" borderId="0" xfId="0" applyAlignment="1">
      <alignment horizontal="right"/>
    </xf>
    <xf numFmtId="0" fontId="4" fillId="0" borderId="0" xfId="0" applyFont="1" applyBorder="1" applyAlignment="1">
      <alignment horizontal="center" vertical="top" wrapText="1"/>
    </xf>
    <xf numFmtId="0" fontId="2" fillId="0" borderId="1" xfId="0" applyFont="1" applyBorder="1" applyAlignment="1">
      <alignment horizontal="center" vertical="top" wrapText="1"/>
    </xf>
    <xf numFmtId="0" fontId="18" fillId="0" borderId="1" xfId="0" applyFont="1" applyBorder="1" applyAlignment="1">
      <alignment horizontal="justify" vertical="top" wrapText="1"/>
    </xf>
    <xf numFmtId="0" fontId="0" fillId="0" borderId="1" xfId="0" applyBorder="1"/>
    <xf numFmtId="0" fontId="1" fillId="0" borderId="0" xfId="0" applyFont="1" applyBorder="1" applyAlignment="1"/>
    <xf numFmtId="0" fontId="1" fillId="0" borderId="0" xfId="0" applyFont="1" applyAlignment="1"/>
    <xf numFmtId="0" fontId="4" fillId="0" borderId="1" xfId="0" applyFont="1" applyBorder="1" applyAlignment="1">
      <alignment horizontal="left" vertical="center" wrapText="1"/>
    </xf>
    <xf numFmtId="0" fontId="4" fillId="0" borderId="3" xfId="0" applyFont="1" applyBorder="1" applyAlignment="1">
      <alignment horizontal="left" vertical="top" wrapText="1"/>
    </xf>
    <xf numFmtId="0" fontId="4" fillId="0" borderId="4" xfId="0" applyFont="1" applyBorder="1" applyAlignment="1">
      <alignment vertical="center" wrapText="1"/>
    </xf>
    <xf numFmtId="0" fontId="4" fillId="0" borderId="3" xfId="0" applyFont="1" applyBorder="1" applyAlignment="1">
      <alignment horizontal="left" vertical="center" wrapText="1"/>
    </xf>
    <xf numFmtId="0" fontId="0" fillId="0" borderId="1" xfId="0" applyFont="1" applyBorder="1"/>
    <xf numFmtId="0" fontId="4" fillId="0" borderId="4" xfId="0" applyFont="1" applyBorder="1" applyAlignment="1">
      <alignment horizontal="center" vertical="center" wrapText="1"/>
    </xf>
    <xf numFmtId="1" fontId="4" fillId="0" borderId="1" xfId="0" applyNumberFormat="1" applyFont="1" applyBorder="1" applyAlignment="1">
      <alignment horizontal="center" vertical="center" wrapText="1"/>
    </xf>
    <xf numFmtId="0" fontId="4" fillId="0" borderId="1" xfId="0" applyFont="1" applyBorder="1" applyAlignment="1">
      <alignment horizontal="left" vertical="top" wrapText="1"/>
    </xf>
    <xf numFmtId="0" fontId="0" fillId="0" borderId="3" xfId="0" applyBorder="1" applyAlignment="1"/>
    <xf numFmtId="0" fontId="16" fillId="0" borderId="1" xfId="0" applyFont="1" applyBorder="1" applyAlignment="1">
      <alignment horizontal="center" vertical="top" wrapText="1"/>
    </xf>
    <xf numFmtId="0" fontId="12" fillId="0" borderId="0" xfId="0" applyFont="1" applyFill="1" applyBorder="1"/>
    <xf numFmtId="3" fontId="2" fillId="0" borderId="1" xfId="0" applyNumberFormat="1" applyFont="1" applyBorder="1" applyAlignment="1">
      <alignment horizontal="right" vertical="top" wrapText="1"/>
    </xf>
    <xf numFmtId="0" fontId="4" fillId="0" borderId="0" xfId="0" applyFont="1"/>
    <xf numFmtId="0" fontId="19" fillId="0" borderId="1" xfId="0" applyFont="1" applyBorder="1" applyAlignment="1">
      <alignment horizontal="center" vertical="top" wrapText="1"/>
    </xf>
    <xf numFmtId="1" fontId="20" fillId="0" borderId="1" xfId="0" applyNumberFormat="1" applyFont="1" applyBorder="1" applyAlignment="1">
      <alignment horizontal="justify" vertical="center" wrapText="1"/>
    </xf>
    <xf numFmtId="2" fontId="20" fillId="0" borderId="1" xfId="0" applyNumberFormat="1" applyFont="1" applyBorder="1" applyAlignment="1">
      <alignment horizontal="justify" vertical="center" wrapText="1"/>
    </xf>
    <xf numFmtId="3" fontId="4" fillId="0" borderId="1" xfId="0" applyNumberFormat="1" applyFont="1" applyBorder="1" applyAlignment="1">
      <alignment horizontal="right" vertical="center" wrapText="1"/>
    </xf>
    <xf numFmtId="164" fontId="4" fillId="0" borderId="4" xfId="0" applyNumberFormat="1" applyFont="1" applyBorder="1" applyAlignment="1">
      <alignment horizontal="center" vertical="center" wrapText="1"/>
    </xf>
    <xf numFmtId="0" fontId="19" fillId="0" borderId="3" xfId="0" applyFont="1" applyBorder="1" applyAlignment="1">
      <alignment horizontal="center" vertical="top" wrapText="1"/>
    </xf>
    <xf numFmtId="0" fontId="19" fillId="0" borderId="1" xfId="0" applyFont="1" applyFill="1" applyBorder="1" applyAlignment="1">
      <alignment horizontal="center" vertical="top" wrapText="1"/>
    </xf>
    <xf numFmtId="0" fontId="19" fillId="0" borderId="1" xfId="0" applyFont="1" applyBorder="1" applyAlignment="1">
      <alignment horizontal="center" vertical="center" wrapText="1"/>
    </xf>
    <xf numFmtId="0" fontId="19" fillId="0" borderId="3" xfId="0" applyFont="1" applyBorder="1" applyAlignment="1">
      <alignment horizontal="center" vertical="center" wrapText="1"/>
    </xf>
    <xf numFmtId="0" fontId="4" fillId="0" borderId="1" xfId="0" applyFont="1" applyBorder="1" applyAlignment="1">
      <alignment vertical="top" wrapText="1"/>
    </xf>
    <xf numFmtId="3" fontId="19" fillId="0" borderId="1" xfId="0" applyNumberFormat="1" applyFont="1" applyBorder="1" applyAlignment="1">
      <alignment horizontal="right" vertical="center" wrapText="1"/>
    </xf>
    <xf numFmtId="0" fontId="21" fillId="0" borderId="0" xfId="0" applyFont="1"/>
    <xf numFmtId="0" fontId="19" fillId="0" borderId="0" xfId="0" applyFont="1" applyAlignment="1">
      <alignment vertical="center" wrapText="1"/>
    </xf>
    <xf numFmtId="3" fontId="16" fillId="0" borderId="1" xfId="0" applyNumberFormat="1" applyFont="1" applyFill="1" applyBorder="1" applyAlignment="1">
      <alignment horizontal="left" vertical="center" wrapText="1"/>
    </xf>
    <xf numFmtId="0" fontId="16"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3" fontId="4" fillId="0" borderId="1" xfId="0" applyNumberFormat="1" applyFont="1" applyFill="1" applyBorder="1" applyAlignment="1">
      <alignment horizontal="right" vertical="center" wrapText="1"/>
    </xf>
    <xf numFmtId="0" fontId="23" fillId="0" borderId="1" xfId="0" applyFont="1" applyBorder="1" applyAlignment="1">
      <alignment horizontal="justify" vertical="top" wrapText="1"/>
    </xf>
    <xf numFmtId="1" fontId="4" fillId="0" borderId="1"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0" fontId="0" fillId="0" borderId="1" xfId="0" applyFont="1" applyBorder="1" applyAlignment="1">
      <alignment horizontal="center" vertical="center"/>
    </xf>
    <xf numFmtId="3" fontId="19" fillId="3" borderId="1" xfId="0" applyNumberFormat="1" applyFont="1" applyFill="1" applyBorder="1" applyAlignment="1">
      <alignment horizontal="right" vertical="center" wrapText="1"/>
    </xf>
    <xf numFmtId="3" fontId="4" fillId="0" borderId="1" xfId="0" applyNumberFormat="1" applyFont="1" applyBorder="1" applyAlignment="1">
      <alignment horizontal="center" vertical="center" wrapText="1"/>
    </xf>
    <xf numFmtId="0" fontId="3" fillId="0" borderId="0" xfId="0" applyFont="1" applyFill="1" applyAlignment="1">
      <alignment horizontal="center"/>
    </xf>
    <xf numFmtId="0" fontId="3" fillId="0" borderId="0" xfId="0" applyFont="1" applyAlignment="1">
      <alignment horizontal="center" vertical="center"/>
    </xf>
    <xf numFmtId="0" fontId="4" fillId="0" borderId="1" xfId="0" applyFont="1" applyBorder="1" applyAlignment="1">
      <alignment horizontal="center" vertical="top" wrapText="1"/>
    </xf>
    <xf numFmtId="0" fontId="19" fillId="0" borderId="9" xfId="0" applyFont="1" applyBorder="1" applyAlignment="1">
      <alignment horizontal="left" vertical="center" wrapText="1"/>
    </xf>
    <xf numFmtId="0" fontId="19" fillId="0" borderId="10" xfId="0" applyFont="1" applyBorder="1" applyAlignment="1">
      <alignment horizontal="left" vertical="center" wrapText="1"/>
    </xf>
    <xf numFmtId="0" fontId="16" fillId="0" borderId="4" xfId="0" applyFont="1" applyBorder="1" applyAlignment="1">
      <alignment horizontal="center" vertical="top" wrapText="1"/>
    </xf>
    <xf numFmtId="0" fontId="16" fillId="0" borderId="11" xfId="0" applyFont="1" applyBorder="1" applyAlignment="1">
      <alignment horizontal="center" vertical="top" wrapText="1"/>
    </xf>
    <xf numFmtId="0" fontId="2" fillId="0" borderId="3" xfId="0" applyFont="1" applyBorder="1" applyAlignment="1">
      <alignment horizontal="left"/>
    </xf>
    <xf numFmtId="0" fontId="2" fillId="0" borderId="9" xfId="0" applyFont="1" applyBorder="1" applyAlignment="1">
      <alignment horizontal="left"/>
    </xf>
    <xf numFmtId="0" fontId="2" fillId="0" borderId="10" xfId="0" applyFont="1" applyBorder="1" applyAlignment="1">
      <alignment horizontal="left"/>
    </xf>
    <xf numFmtId="0" fontId="21" fillId="0" borderId="1" xfId="0" applyFont="1" applyBorder="1" applyAlignment="1">
      <alignment horizontal="center"/>
    </xf>
    <xf numFmtId="0" fontId="16" fillId="0" borderId="12" xfId="0" applyFont="1" applyBorder="1" applyAlignment="1">
      <alignment horizontal="center" vertical="top" wrapText="1"/>
    </xf>
    <xf numFmtId="0" fontId="16" fillId="0" borderId="7" xfId="0" applyFont="1" applyBorder="1" applyAlignment="1">
      <alignment horizontal="center" vertical="top" wrapText="1"/>
    </xf>
    <xf numFmtId="0" fontId="16" fillId="0" borderId="8" xfId="0" applyFont="1" applyBorder="1" applyAlignment="1">
      <alignment horizontal="center" vertical="top" wrapText="1"/>
    </xf>
    <xf numFmtId="0" fontId="16" fillId="0" borderId="5" xfId="0" applyFont="1" applyBorder="1" applyAlignment="1">
      <alignment horizontal="center" vertical="top" wrapText="1"/>
    </xf>
    <xf numFmtId="0" fontId="16" fillId="0" borderId="2" xfId="0" applyFont="1" applyBorder="1" applyAlignment="1">
      <alignment horizontal="center" vertical="top" wrapText="1"/>
    </xf>
    <xf numFmtId="0" fontId="16" fillId="0" borderId="6" xfId="0" applyFont="1" applyBorder="1" applyAlignment="1">
      <alignment horizontal="center" vertical="top" wrapText="1"/>
    </xf>
    <xf numFmtId="0" fontId="16" fillId="0" borderId="1" xfId="0" applyFont="1" applyBorder="1" applyAlignment="1">
      <alignment horizontal="center" vertical="top" wrapText="1"/>
    </xf>
    <xf numFmtId="0" fontId="16" fillId="0" borderId="4" xfId="0" applyFont="1" applyFill="1" applyBorder="1" applyAlignment="1">
      <alignment horizontal="center" vertical="top" wrapText="1"/>
    </xf>
    <xf numFmtId="0" fontId="16" fillId="0" borderId="11"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9" xfId="0" applyFont="1" applyFill="1" applyBorder="1" applyAlignment="1">
      <alignment horizontal="left" vertical="top" wrapText="1"/>
    </xf>
    <xf numFmtId="0" fontId="4" fillId="3" borderId="10" xfId="0" applyFont="1" applyFill="1" applyBorder="1" applyAlignment="1">
      <alignment horizontal="left" vertical="top" wrapText="1"/>
    </xf>
    <xf numFmtId="0" fontId="4" fillId="0" borderId="3"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3"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2" borderId="10" xfId="0" applyFont="1" applyFill="1" applyBorder="1" applyAlignment="1">
      <alignment horizontal="left" vertical="center" wrapText="1"/>
    </xf>
    <xf numFmtId="0" fontId="4" fillId="0" borderId="3" xfId="0" applyFont="1" applyBorder="1" applyAlignment="1">
      <alignment horizont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2" fillId="0" borderId="0" xfId="0" applyFont="1" applyAlignment="1">
      <alignment horizontal="center" wrapText="1"/>
    </xf>
    <xf numFmtId="0" fontId="5" fillId="0" borderId="0" xfId="0" applyFont="1" applyAlignment="1">
      <alignment horizontal="left"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I20"/>
  <sheetViews>
    <sheetView topLeftCell="A10" zoomScale="118" zoomScaleSheetLayoutView="118" workbookViewId="0">
      <selection activeCell="E19" sqref="E19"/>
    </sheetView>
  </sheetViews>
  <sheetFormatPr defaultRowHeight="15"/>
  <cols>
    <col min="1" max="9" width="16" customWidth="1"/>
  </cols>
  <sheetData>
    <row r="1" spans="1:9" ht="12.75" customHeight="1">
      <c r="H1" s="23" t="s">
        <v>1</v>
      </c>
    </row>
    <row r="2" spans="1:9" ht="12.75" customHeight="1">
      <c r="H2" s="24" t="s">
        <v>32</v>
      </c>
    </row>
    <row r="3" spans="1:9" ht="12.75" customHeight="1">
      <c r="H3" s="24" t="s">
        <v>0</v>
      </c>
    </row>
    <row r="4" spans="1:9" ht="27.75" customHeight="1">
      <c r="H4" s="22"/>
    </row>
    <row r="5" spans="1:9" ht="18" customHeight="1">
      <c r="A5" s="73" t="s">
        <v>33</v>
      </c>
      <c r="B5" s="73"/>
      <c r="C5" s="73"/>
      <c r="D5" s="73"/>
      <c r="E5" s="73"/>
      <c r="F5" s="73"/>
      <c r="G5" s="73"/>
      <c r="H5" s="73"/>
      <c r="I5" s="73"/>
    </row>
    <row r="6" spans="1:9" ht="14.25" customHeight="1">
      <c r="A6" s="74" t="s">
        <v>34</v>
      </c>
      <c r="B6" s="74"/>
      <c r="C6" s="74"/>
      <c r="D6" s="74"/>
      <c r="E6" s="74"/>
      <c r="F6" s="74"/>
      <c r="G6" s="74"/>
      <c r="H6" s="74"/>
      <c r="I6" s="74"/>
    </row>
    <row r="7" spans="1:9" ht="14.25" customHeight="1">
      <c r="A7" s="74" t="s">
        <v>73</v>
      </c>
      <c r="B7" s="74"/>
      <c r="C7" s="74"/>
      <c r="D7" s="74"/>
      <c r="E7" s="74"/>
      <c r="F7" s="74"/>
      <c r="G7" s="74"/>
      <c r="H7" s="74"/>
      <c r="I7" s="74"/>
    </row>
    <row r="8" spans="1:9" s="15" customFormat="1" ht="43.5" customHeight="1">
      <c r="A8" s="11" t="s">
        <v>75</v>
      </c>
      <c r="B8" s="21"/>
      <c r="C8" s="21"/>
      <c r="D8" s="21"/>
      <c r="E8" s="21"/>
      <c r="F8" s="21"/>
      <c r="G8" s="21"/>
      <c r="H8" s="21"/>
      <c r="I8" s="21"/>
    </row>
    <row r="9" spans="1:9" s="15" customFormat="1" ht="13.5" customHeight="1">
      <c r="A9" s="6" t="s">
        <v>22</v>
      </c>
    </row>
    <row r="10" spans="1:9" s="15" customFormat="1" ht="31.5" customHeight="1">
      <c r="A10" s="11" t="s">
        <v>74</v>
      </c>
      <c r="B10" s="21"/>
      <c r="C10" s="21"/>
      <c r="D10" s="21"/>
      <c r="E10" s="21"/>
      <c r="F10" s="21"/>
      <c r="G10" s="21"/>
      <c r="H10" s="21"/>
      <c r="I10" s="21"/>
    </row>
    <row r="11" spans="1:9" s="15" customFormat="1">
      <c r="A11" s="7" t="s">
        <v>23</v>
      </c>
    </row>
    <row r="12" spans="1:9" s="15" customFormat="1" ht="41.25" customHeight="1">
      <c r="A12" s="11" t="s">
        <v>77</v>
      </c>
      <c r="B12" s="21"/>
      <c r="C12" s="21"/>
      <c r="D12" s="21"/>
      <c r="E12" s="21"/>
      <c r="F12" s="21"/>
      <c r="G12" s="21"/>
      <c r="H12" s="21"/>
      <c r="I12" s="21"/>
    </row>
    <row r="13" spans="1:9" s="15" customFormat="1">
      <c r="A13" s="6" t="s">
        <v>24</v>
      </c>
      <c r="B13" s="5"/>
      <c r="C13" s="5"/>
      <c r="D13" s="5"/>
      <c r="E13" s="5"/>
      <c r="F13" s="5"/>
      <c r="G13" s="5"/>
      <c r="H13" s="5"/>
      <c r="I13" s="5"/>
    </row>
    <row r="14" spans="1:9" ht="29.25" customHeight="1">
      <c r="A14" s="26" t="s">
        <v>35</v>
      </c>
      <c r="B14" s="14"/>
      <c r="C14" s="14"/>
      <c r="D14" s="14"/>
      <c r="E14" s="14"/>
      <c r="F14" s="14"/>
      <c r="G14" s="14"/>
      <c r="H14" s="14"/>
    </row>
    <row r="15" spans="1:9">
      <c r="A15" s="28"/>
      <c r="B15" s="28"/>
      <c r="C15" s="28"/>
      <c r="D15" s="28"/>
      <c r="E15" s="28"/>
      <c r="F15" s="28"/>
      <c r="G15" s="28"/>
      <c r="H15" s="28"/>
      <c r="I15" s="31" t="s">
        <v>39</v>
      </c>
    </row>
    <row r="16" spans="1:9" ht="36" customHeight="1">
      <c r="A16" s="75" t="s">
        <v>36</v>
      </c>
      <c r="B16" s="75"/>
      <c r="C16" s="75"/>
      <c r="D16" s="75" t="s">
        <v>37</v>
      </c>
      <c r="E16" s="75"/>
      <c r="F16" s="75"/>
      <c r="G16" s="75" t="s">
        <v>38</v>
      </c>
      <c r="H16" s="75"/>
      <c r="I16" s="75"/>
    </row>
    <row r="17" spans="1:9" ht="29.25" customHeight="1">
      <c r="A17" s="25" t="s">
        <v>25</v>
      </c>
      <c r="B17" s="25" t="s">
        <v>4</v>
      </c>
      <c r="C17" s="25" t="s">
        <v>5</v>
      </c>
      <c r="D17" s="25" t="s">
        <v>25</v>
      </c>
      <c r="E17" s="25" t="s">
        <v>4</v>
      </c>
      <c r="F17" s="25" t="s">
        <v>5</v>
      </c>
      <c r="G17" s="25" t="s">
        <v>25</v>
      </c>
      <c r="H17" s="25" t="s">
        <v>4</v>
      </c>
      <c r="I17" s="25" t="s">
        <v>5</v>
      </c>
    </row>
    <row r="18" spans="1:9" ht="17.25" customHeight="1">
      <c r="A18" s="25">
        <v>1</v>
      </c>
      <c r="B18" s="25">
        <v>2</v>
      </c>
      <c r="C18" s="25">
        <v>3</v>
      </c>
      <c r="D18" s="25">
        <v>4</v>
      </c>
      <c r="E18" s="25">
        <v>5</v>
      </c>
      <c r="F18" s="25">
        <v>6</v>
      </c>
      <c r="G18" s="25">
        <v>7</v>
      </c>
      <c r="H18" s="25">
        <v>8</v>
      </c>
      <c r="I18" s="25">
        <v>9</v>
      </c>
    </row>
    <row r="19" spans="1:9" ht="15.75" customHeight="1">
      <c r="A19" s="48">
        <v>54297196</v>
      </c>
      <c r="B19" s="48">
        <v>1492320.71</v>
      </c>
      <c r="C19" s="48">
        <f>SUM(A19:B19)</f>
        <v>55789516.710000001</v>
      </c>
      <c r="D19" s="48">
        <v>54064114</v>
      </c>
      <c r="E19" s="48">
        <v>1427559.5</v>
      </c>
      <c r="F19" s="48">
        <f>SUM(D19:E19)</f>
        <v>55491673.5</v>
      </c>
      <c r="G19" s="48">
        <f>D19-A19</f>
        <v>-233082</v>
      </c>
      <c r="H19" s="48">
        <f>E19-B19</f>
        <v>-64761.209999999963</v>
      </c>
      <c r="I19" s="48">
        <f>SUM(G19:H19)</f>
        <v>-297843.20999999996</v>
      </c>
    </row>
    <row r="20" spans="1:9" ht="18.75" customHeight="1">
      <c r="A20" s="28"/>
      <c r="B20" s="28"/>
      <c r="C20" s="28"/>
      <c r="D20" s="28"/>
      <c r="E20" s="28"/>
      <c r="F20" s="28"/>
      <c r="G20" s="28"/>
      <c r="H20" s="28"/>
      <c r="I20" s="28"/>
    </row>
  </sheetData>
  <mergeCells count="6">
    <mergeCell ref="A5:I5"/>
    <mergeCell ref="A6:I6"/>
    <mergeCell ref="A7:I7"/>
    <mergeCell ref="A16:C16"/>
    <mergeCell ref="D16:F16"/>
    <mergeCell ref="G16:I16"/>
  </mergeCells>
  <phoneticPr fontId="24" type="noConversion"/>
  <pageMargins left="0.39370078740157483" right="0.39370078740157483" top="0.78740157480314965" bottom="0.39370078740157483" header="0" footer="0"/>
  <pageSetup paperSize="9" scale="95" orientation="landscape" r:id="rId1"/>
</worksheet>
</file>

<file path=xl/worksheets/sheet2.xml><?xml version="1.0" encoding="utf-8"?>
<worksheet xmlns="http://schemas.openxmlformats.org/spreadsheetml/2006/main" xmlns:r="http://schemas.openxmlformats.org/officeDocument/2006/relationships">
  <dimension ref="A1:O18"/>
  <sheetViews>
    <sheetView tabSelected="1" topLeftCell="B8" zoomScale="118" zoomScaleSheetLayoutView="118" workbookViewId="0">
      <selection activeCell="I15" sqref="I15"/>
    </sheetView>
  </sheetViews>
  <sheetFormatPr defaultRowHeight="15"/>
  <cols>
    <col min="1" max="1" width="2.7109375" customWidth="1"/>
    <col min="2" max="2" width="7.5703125" customWidth="1"/>
    <col min="3" max="3" width="6.140625" customWidth="1"/>
    <col min="4" max="4" width="12.28515625" customWidth="1"/>
    <col min="5" max="12" width="9.85546875" customWidth="1"/>
    <col min="13" max="13" width="7.7109375" customWidth="1"/>
    <col min="14" max="14" width="35" customWidth="1"/>
  </cols>
  <sheetData>
    <row r="1" spans="1:15" ht="20.25" customHeight="1">
      <c r="A1" s="35" t="s">
        <v>44</v>
      </c>
      <c r="D1" s="28"/>
      <c r="E1" s="28"/>
      <c r="F1" s="28"/>
      <c r="G1" s="28"/>
      <c r="H1" s="28"/>
      <c r="I1" s="28"/>
      <c r="J1" s="28"/>
      <c r="K1" s="28"/>
      <c r="L1" s="28"/>
      <c r="M1" s="28"/>
    </row>
    <row r="2" spans="1:15" ht="11.25" customHeight="1">
      <c r="D2" s="28"/>
      <c r="E2" s="28"/>
      <c r="F2" s="28"/>
      <c r="G2" s="28"/>
      <c r="H2" s="28"/>
      <c r="I2" s="28"/>
      <c r="J2" s="28"/>
      <c r="K2" s="28"/>
      <c r="L2" s="28"/>
      <c r="M2" s="28"/>
      <c r="N2" s="30" t="s">
        <v>39</v>
      </c>
    </row>
    <row r="3" spans="1:15" ht="27" customHeight="1">
      <c r="A3" s="90" t="s">
        <v>42</v>
      </c>
      <c r="B3" s="90" t="s">
        <v>3</v>
      </c>
      <c r="C3" s="90" t="s">
        <v>2</v>
      </c>
      <c r="D3" s="90" t="s">
        <v>40</v>
      </c>
      <c r="E3" s="90" t="s">
        <v>47</v>
      </c>
      <c r="F3" s="90"/>
      <c r="G3" s="90"/>
      <c r="H3" s="90" t="s">
        <v>41</v>
      </c>
      <c r="I3" s="90"/>
      <c r="J3" s="90"/>
      <c r="K3" s="90" t="s">
        <v>38</v>
      </c>
      <c r="L3" s="90"/>
      <c r="M3" s="90"/>
      <c r="N3" s="91" t="s">
        <v>43</v>
      </c>
      <c r="O3" s="15"/>
    </row>
    <row r="4" spans="1:15" ht="30" customHeight="1">
      <c r="A4" s="90"/>
      <c r="B4" s="90"/>
      <c r="C4" s="90"/>
      <c r="D4" s="90"/>
      <c r="E4" s="46" t="s">
        <v>25</v>
      </c>
      <c r="F4" s="46" t="s">
        <v>48</v>
      </c>
      <c r="G4" s="46" t="s">
        <v>5</v>
      </c>
      <c r="H4" s="46" t="s">
        <v>25</v>
      </c>
      <c r="I4" s="46" t="s">
        <v>48</v>
      </c>
      <c r="J4" s="46" t="s">
        <v>5</v>
      </c>
      <c r="K4" s="46" t="s">
        <v>25</v>
      </c>
      <c r="L4" s="46" t="s">
        <v>48</v>
      </c>
      <c r="M4" s="46" t="s">
        <v>5</v>
      </c>
      <c r="N4" s="92"/>
      <c r="O4" s="15"/>
    </row>
    <row r="5" spans="1:15" s="61" customFormat="1" ht="13.5" customHeight="1">
      <c r="A5" s="46">
        <v>1</v>
      </c>
      <c r="B5" s="46">
        <v>2</v>
      </c>
      <c r="C5" s="46">
        <v>3</v>
      </c>
      <c r="D5" s="46">
        <v>4</v>
      </c>
      <c r="E5" s="46">
        <v>5</v>
      </c>
      <c r="F5" s="46">
        <v>6</v>
      </c>
      <c r="G5" s="46">
        <v>7</v>
      </c>
      <c r="H5" s="46">
        <v>8</v>
      </c>
      <c r="I5" s="46">
        <v>9</v>
      </c>
      <c r="J5" s="46">
        <v>10</v>
      </c>
      <c r="K5" s="46">
        <v>11</v>
      </c>
      <c r="L5" s="46">
        <v>12</v>
      </c>
      <c r="M5" s="46">
        <v>13</v>
      </c>
      <c r="N5" s="64">
        <v>14</v>
      </c>
    </row>
    <row r="6" spans="1:15" ht="14.25" customHeight="1">
      <c r="A6" s="50">
        <v>1</v>
      </c>
      <c r="B6" s="51">
        <v>1412180</v>
      </c>
      <c r="C6" s="52" t="s">
        <v>78</v>
      </c>
      <c r="D6" s="67" t="s">
        <v>6</v>
      </c>
      <c r="E6" s="29"/>
      <c r="F6" s="29"/>
      <c r="G6" s="29"/>
      <c r="H6" s="25"/>
      <c r="I6" s="25"/>
      <c r="J6" s="25"/>
      <c r="K6" s="25"/>
      <c r="L6" s="25"/>
      <c r="M6" s="25"/>
      <c r="N6" s="65"/>
    </row>
    <row r="7" spans="1:15" ht="172.5" customHeight="1">
      <c r="A7" s="32"/>
      <c r="B7" s="33"/>
      <c r="C7" s="33"/>
      <c r="D7" s="62" t="s">
        <v>79</v>
      </c>
      <c r="E7" s="60">
        <f>'1-4'!A19</f>
        <v>54297196</v>
      </c>
      <c r="F7" s="60">
        <f>'1-4'!B19</f>
        <v>1492320.71</v>
      </c>
      <c r="G7" s="60">
        <f>SUM(E7:F7)</f>
        <v>55789516.710000001</v>
      </c>
      <c r="H7" s="60">
        <f>'1-4'!D19</f>
        <v>54064114</v>
      </c>
      <c r="I7" s="60">
        <f>'1-4'!E19</f>
        <v>1427559.5</v>
      </c>
      <c r="J7" s="60">
        <f>SUM(H7:I7)</f>
        <v>55491673.5</v>
      </c>
      <c r="K7" s="60">
        <f>'1-4'!G19</f>
        <v>-233082</v>
      </c>
      <c r="L7" s="60">
        <f>'1-4'!H19</f>
        <v>-64761.209999999963</v>
      </c>
      <c r="M7" s="60">
        <f>SUM(K7:L7)</f>
        <v>-297843.20999999996</v>
      </c>
      <c r="N7" s="63" t="s">
        <v>103</v>
      </c>
    </row>
    <row r="8" spans="1:15" ht="17.25" customHeight="1">
      <c r="A8" s="34"/>
      <c r="B8" s="34"/>
      <c r="C8" s="34"/>
      <c r="D8" s="27" t="s">
        <v>8</v>
      </c>
      <c r="E8" s="60">
        <f>E7</f>
        <v>54297196</v>
      </c>
      <c r="F8" s="60">
        <f>F7</f>
        <v>1492320.71</v>
      </c>
      <c r="G8" s="60">
        <f>SUM(E8:F8)</f>
        <v>55789516.710000001</v>
      </c>
      <c r="H8" s="60">
        <f>H7</f>
        <v>54064114</v>
      </c>
      <c r="I8" s="60">
        <f>I7</f>
        <v>1427559.5</v>
      </c>
      <c r="J8" s="60">
        <f>SUM(H8:I8)</f>
        <v>55491673.5</v>
      </c>
      <c r="K8" s="60">
        <f>K7</f>
        <v>-233082</v>
      </c>
      <c r="L8" s="60">
        <f>L7</f>
        <v>-64761.209999999963</v>
      </c>
      <c r="M8" s="60">
        <f>SUM(K8:L8)</f>
        <v>-297843.20999999996</v>
      </c>
      <c r="N8" s="66"/>
    </row>
    <row r="9" spans="1:15" ht="13.5" customHeight="1"/>
    <row r="10" spans="1:15" ht="22.5" customHeight="1">
      <c r="A10" s="35" t="s">
        <v>45</v>
      </c>
    </row>
    <row r="11" spans="1:15" ht="12.75" customHeight="1">
      <c r="N11" s="30" t="s">
        <v>39</v>
      </c>
    </row>
    <row r="12" spans="1:15" s="61" customFormat="1" ht="25.5" customHeight="1">
      <c r="A12" s="84" t="s">
        <v>46</v>
      </c>
      <c r="B12" s="85"/>
      <c r="C12" s="85"/>
      <c r="D12" s="86"/>
      <c r="E12" s="90" t="s">
        <v>47</v>
      </c>
      <c r="F12" s="90"/>
      <c r="G12" s="90"/>
      <c r="H12" s="90" t="s">
        <v>41</v>
      </c>
      <c r="I12" s="90"/>
      <c r="J12" s="90"/>
      <c r="K12" s="90" t="s">
        <v>38</v>
      </c>
      <c r="L12" s="90"/>
      <c r="M12" s="90"/>
      <c r="N12" s="78" t="s">
        <v>43</v>
      </c>
    </row>
    <row r="13" spans="1:15" s="61" customFormat="1" ht="25.5" customHeight="1">
      <c r="A13" s="87"/>
      <c r="B13" s="88"/>
      <c r="C13" s="88"/>
      <c r="D13" s="89"/>
      <c r="E13" s="46" t="s">
        <v>25</v>
      </c>
      <c r="F13" s="46" t="s">
        <v>48</v>
      </c>
      <c r="G13" s="46" t="s">
        <v>5</v>
      </c>
      <c r="H13" s="46" t="s">
        <v>25</v>
      </c>
      <c r="I13" s="46" t="s">
        <v>48</v>
      </c>
      <c r="J13" s="46" t="s">
        <v>5</v>
      </c>
      <c r="K13" s="46" t="s">
        <v>25</v>
      </c>
      <c r="L13" s="46" t="s">
        <v>48</v>
      </c>
      <c r="M13" s="46" t="s">
        <v>5</v>
      </c>
      <c r="N13" s="79"/>
    </row>
    <row r="14" spans="1:15" s="61" customFormat="1" ht="12">
      <c r="A14" s="83">
        <v>1</v>
      </c>
      <c r="B14" s="83"/>
      <c r="C14" s="83"/>
      <c r="D14" s="83"/>
      <c r="E14" s="46">
        <v>2</v>
      </c>
      <c r="F14" s="46">
        <v>3</v>
      </c>
      <c r="G14" s="46">
        <v>4</v>
      </c>
      <c r="H14" s="46">
        <v>5</v>
      </c>
      <c r="I14" s="46">
        <v>6</v>
      </c>
      <c r="J14" s="46">
        <v>7</v>
      </c>
      <c r="K14" s="46">
        <v>8</v>
      </c>
      <c r="L14" s="46">
        <v>9</v>
      </c>
      <c r="M14" s="46">
        <v>10</v>
      </c>
      <c r="N14" s="46">
        <v>11</v>
      </c>
    </row>
    <row r="15" spans="1:15" ht="124.5" customHeight="1">
      <c r="A15" s="76" t="s">
        <v>76</v>
      </c>
      <c r="B15" s="76"/>
      <c r="C15" s="76"/>
      <c r="D15" s="77"/>
      <c r="E15" s="60">
        <v>17077710</v>
      </c>
      <c r="F15" s="60">
        <v>1045957</v>
      </c>
      <c r="G15" s="60">
        <f>SUM(E15:F15)</f>
        <v>18123667</v>
      </c>
      <c r="H15" s="71">
        <v>16844643</v>
      </c>
      <c r="I15" s="60">
        <v>1045957</v>
      </c>
      <c r="J15" s="60">
        <f>SUM(H15:I15)</f>
        <v>17890600</v>
      </c>
      <c r="K15" s="71">
        <f>H15-E15</f>
        <v>-233067</v>
      </c>
      <c r="L15" s="60">
        <f>I15-F15</f>
        <v>0</v>
      </c>
      <c r="M15" s="60">
        <f>SUM(K15:L15)</f>
        <v>-233067</v>
      </c>
      <c r="N15" s="63" t="s">
        <v>99</v>
      </c>
    </row>
    <row r="16" spans="1:15" ht="15.75">
      <c r="A16" s="80" t="s">
        <v>8</v>
      </c>
      <c r="B16" s="81"/>
      <c r="C16" s="81"/>
      <c r="D16" s="82"/>
      <c r="E16" s="60">
        <f>E15</f>
        <v>17077710</v>
      </c>
      <c r="F16" s="60">
        <f>F15</f>
        <v>1045957</v>
      </c>
      <c r="G16" s="60">
        <f>SUM(E16:F16)</f>
        <v>18123667</v>
      </c>
      <c r="H16" s="60">
        <f>H15</f>
        <v>16844643</v>
      </c>
      <c r="I16" s="60">
        <f>I15</f>
        <v>1045957</v>
      </c>
      <c r="J16" s="60">
        <f>SUM(H16:I16)</f>
        <v>17890600</v>
      </c>
      <c r="K16" s="60">
        <f>K15</f>
        <v>-233067</v>
      </c>
      <c r="L16" s="60">
        <f>L15</f>
        <v>0</v>
      </c>
      <c r="M16" s="60">
        <f>SUM(K16:L16)</f>
        <v>-233067</v>
      </c>
      <c r="N16" s="53"/>
    </row>
    <row r="18" spans="4:4">
      <c r="D18" s="49"/>
    </row>
  </sheetData>
  <mergeCells count="16">
    <mergeCell ref="K3:M3"/>
    <mergeCell ref="N3:N4"/>
    <mergeCell ref="A3:A4"/>
    <mergeCell ref="B3:B4"/>
    <mergeCell ref="C3:C4"/>
    <mergeCell ref="D3:D4"/>
    <mergeCell ref="E3:G3"/>
    <mergeCell ref="H3:J3"/>
    <mergeCell ref="A15:D15"/>
    <mergeCell ref="N12:N13"/>
    <mergeCell ref="A16:D16"/>
    <mergeCell ref="A14:D14"/>
    <mergeCell ref="A12:D13"/>
    <mergeCell ref="E12:G12"/>
    <mergeCell ref="H12:J12"/>
    <mergeCell ref="K12:M12"/>
  </mergeCells>
  <phoneticPr fontId="24" type="noConversion"/>
  <pageMargins left="0.39370078740157483" right="0.39370078740157483" top="0.78740157480314965" bottom="0.39370078740157483" header="0" footer="0"/>
  <pageSetup paperSize="9" scale="92" orientation="landscape" r:id="rId1"/>
</worksheet>
</file>

<file path=xl/worksheets/sheet3.xml><?xml version="1.0" encoding="utf-8"?>
<worksheet xmlns="http://schemas.openxmlformats.org/spreadsheetml/2006/main" xmlns:r="http://schemas.openxmlformats.org/officeDocument/2006/relationships">
  <dimension ref="A1:H27"/>
  <sheetViews>
    <sheetView topLeftCell="A22" zoomScaleSheetLayoutView="118" workbookViewId="0">
      <selection activeCell="G14" sqref="G14"/>
    </sheetView>
  </sheetViews>
  <sheetFormatPr defaultRowHeight="15"/>
  <cols>
    <col min="1" max="1" width="4" customWidth="1"/>
    <col min="2" max="2" width="8.28515625" customWidth="1"/>
    <col min="3" max="3" width="31" customWidth="1"/>
    <col min="4" max="4" width="9.5703125" customWidth="1"/>
    <col min="5" max="5" width="43.7109375" customWidth="1"/>
    <col min="6" max="6" width="18.7109375" customWidth="1"/>
    <col min="7" max="7" width="18" customWidth="1"/>
    <col min="8" max="8" width="11.85546875" customWidth="1"/>
  </cols>
  <sheetData>
    <row r="1" spans="1:8" ht="27" customHeight="1">
      <c r="A1" s="36" t="s">
        <v>60</v>
      </c>
      <c r="B1" s="15"/>
      <c r="C1" s="15"/>
    </row>
    <row r="2" spans="1:8" ht="20.25" customHeight="1">
      <c r="A2" s="36"/>
      <c r="B2" s="15"/>
      <c r="C2" s="15"/>
    </row>
    <row r="3" spans="1:8" ht="52.5" customHeight="1">
      <c r="A3" s="50" t="s">
        <v>49</v>
      </c>
      <c r="B3" s="50" t="s">
        <v>3</v>
      </c>
      <c r="C3" s="55" t="s">
        <v>59</v>
      </c>
      <c r="D3" s="50" t="s">
        <v>50</v>
      </c>
      <c r="E3" s="55" t="s">
        <v>51</v>
      </c>
      <c r="F3" s="50" t="s">
        <v>47</v>
      </c>
      <c r="G3" s="50" t="s">
        <v>61</v>
      </c>
      <c r="H3" s="56" t="s">
        <v>38</v>
      </c>
    </row>
    <row r="4" spans="1:8" ht="12" customHeight="1">
      <c r="A4" s="57">
        <v>1</v>
      </c>
      <c r="B4" s="57">
        <v>2</v>
      </c>
      <c r="C4" s="58">
        <v>3</v>
      </c>
      <c r="D4" s="57">
        <v>4</v>
      </c>
      <c r="E4" s="58">
        <v>5</v>
      </c>
      <c r="F4" s="57">
        <v>6</v>
      </c>
      <c r="G4" s="58">
        <v>7</v>
      </c>
      <c r="H4" s="57">
        <v>8</v>
      </c>
    </row>
    <row r="5" spans="1:8" ht="31.5" customHeight="1">
      <c r="A5" s="39"/>
      <c r="B5" s="69">
        <f>'5-6'!B6</f>
        <v>1412180</v>
      </c>
      <c r="C5" s="93" t="s">
        <v>80</v>
      </c>
      <c r="D5" s="94"/>
      <c r="E5" s="94"/>
      <c r="F5" s="72">
        <f>'5-6'!G8</f>
        <v>55789516.710000001</v>
      </c>
      <c r="G5" s="72">
        <f>'5-6'!J8</f>
        <v>55491673.5</v>
      </c>
      <c r="H5" s="70"/>
    </row>
    <row r="6" spans="1:8">
      <c r="A6" s="37">
        <v>1</v>
      </c>
      <c r="B6" s="37"/>
      <c r="C6" s="40" t="s">
        <v>52</v>
      </c>
      <c r="D6" s="8"/>
      <c r="E6" s="40"/>
      <c r="F6" s="37"/>
      <c r="G6" s="41"/>
      <c r="H6" s="41"/>
    </row>
    <row r="7" spans="1:8" ht="47.25" customHeight="1">
      <c r="A7" s="37"/>
      <c r="B7" s="37"/>
      <c r="C7" s="59" t="s">
        <v>81</v>
      </c>
      <c r="D7" s="42" t="s">
        <v>53</v>
      </c>
      <c r="E7" s="37" t="s">
        <v>96</v>
      </c>
      <c r="F7" s="42">
        <v>602.5</v>
      </c>
      <c r="G7" s="42">
        <v>584.25</v>
      </c>
      <c r="H7" s="42">
        <f>G7-F7</f>
        <v>-18.25</v>
      </c>
    </row>
    <row r="8" spans="1:8" ht="59.25" customHeight="1">
      <c r="A8" s="37"/>
      <c r="B8" s="37"/>
      <c r="C8" s="59" t="s">
        <v>82</v>
      </c>
      <c r="D8" s="8" t="s">
        <v>53</v>
      </c>
      <c r="E8" s="37" t="s">
        <v>95</v>
      </c>
      <c r="F8" s="8">
        <v>118.5</v>
      </c>
      <c r="G8" s="8">
        <v>103.75</v>
      </c>
      <c r="H8" s="42">
        <f>G8-F8</f>
        <v>-14.75</v>
      </c>
    </row>
    <row r="9" spans="1:8" ht="61.5" customHeight="1">
      <c r="A9" s="37"/>
      <c r="B9" s="37"/>
      <c r="C9" s="59" t="s">
        <v>83</v>
      </c>
      <c r="D9" s="8" t="s">
        <v>53</v>
      </c>
      <c r="E9" s="37" t="s">
        <v>104</v>
      </c>
      <c r="F9" s="8">
        <v>64</v>
      </c>
      <c r="G9" s="8">
        <f>12.25+29+18</f>
        <v>59.25</v>
      </c>
      <c r="H9" s="54">
        <f>G9-F9</f>
        <v>-4.75</v>
      </c>
    </row>
    <row r="10" spans="1:8" ht="18.75" customHeight="1">
      <c r="A10" s="37"/>
      <c r="B10" s="37"/>
      <c r="C10" s="105" t="s">
        <v>62</v>
      </c>
      <c r="D10" s="106"/>
      <c r="E10" s="106"/>
      <c r="F10" s="106"/>
      <c r="G10" s="106"/>
      <c r="H10" s="107"/>
    </row>
    <row r="11" spans="1:8" ht="64.5" customHeight="1">
      <c r="A11" s="37"/>
      <c r="B11" s="37"/>
      <c r="C11" s="98" t="s">
        <v>97</v>
      </c>
      <c r="D11" s="99"/>
      <c r="E11" s="99"/>
      <c r="F11" s="99"/>
      <c r="G11" s="99"/>
      <c r="H11" s="100"/>
    </row>
    <row r="12" spans="1:8" ht="18.75" customHeight="1">
      <c r="A12" s="37">
        <v>2</v>
      </c>
      <c r="B12" s="37"/>
      <c r="C12" s="38" t="s">
        <v>54</v>
      </c>
      <c r="D12" s="8"/>
      <c r="E12" s="37"/>
      <c r="F12" s="25"/>
      <c r="G12" s="41"/>
      <c r="H12" s="41"/>
    </row>
    <row r="13" spans="1:8" ht="63" customHeight="1">
      <c r="A13" s="37"/>
      <c r="B13" s="37"/>
      <c r="C13" s="59" t="s">
        <v>84</v>
      </c>
      <c r="D13" s="8" t="s">
        <v>56</v>
      </c>
      <c r="E13" s="37" t="s">
        <v>85</v>
      </c>
      <c r="F13" s="8">
        <v>108685</v>
      </c>
      <c r="G13" s="8">
        <v>108685</v>
      </c>
      <c r="H13" s="54">
        <f>G13-F13</f>
        <v>0</v>
      </c>
    </row>
    <row r="14" spans="1:8" ht="50.25" customHeight="1">
      <c r="A14" s="37"/>
      <c r="B14" s="37"/>
      <c r="C14" s="59" t="s">
        <v>86</v>
      </c>
      <c r="D14" s="8" t="s">
        <v>56</v>
      </c>
      <c r="E14" s="37" t="s">
        <v>87</v>
      </c>
      <c r="F14" s="8">
        <f>443579+64948</f>
        <v>508527</v>
      </c>
      <c r="G14" s="8">
        <f>411033+66121</f>
        <v>477154</v>
      </c>
      <c r="H14" s="54">
        <f>G14-F14</f>
        <v>-31373</v>
      </c>
    </row>
    <row r="15" spans="1:8" ht="14.25" customHeight="1">
      <c r="A15" s="37"/>
      <c r="B15" s="37"/>
      <c r="C15" s="105" t="s">
        <v>62</v>
      </c>
      <c r="D15" s="106"/>
      <c r="E15" s="106"/>
      <c r="F15" s="106"/>
      <c r="G15" s="106"/>
      <c r="H15" s="107"/>
    </row>
    <row r="16" spans="1:8" ht="60" customHeight="1">
      <c r="A16" s="37"/>
      <c r="B16" s="37"/>
      <c r="C16" s="95" t="s">
        <v>100</v>
      </c>
      <c r="D16" s="96"/>
      <c r="E16" s="96"/>
      <c r="F16" s="96"/>
      <c r="G16" s="96"/>
      <c r="H16" s="97"/>
    </row>
    <row r="17" spans="1:8" ht="15" customHeight="1">
      <c r="A17" s="37">
        <v>3</v>
      </c>
      <c r="B17" s="37"/>
      <c r="C17" s="38" t="s">
        <v>55</v>
      </c>
      <c r="D17" s="8"/>
      <c r="E17" s="37"/>
      <c r="F17" s="8"/>
      <c r="G17" s="41"/>
      <c r="H17" s="41"/>
    </row>
    <row r="18" spans="1:8" ht="61.5" customHeight="1">
      <c r="A18" s="37"/>
      <c r="B18" s="37"/>
      <c r="C18" s="59" t="s">
        <v>88</v>
      </c>
      <c r="D18" s="8" t="s">
        <v>56</v>
      </c>
      <c r="E18" s="37" t="s">
        <v>89</v>
      </c>
      <c r="F18" s="43">
        <f>F13/F9</f>
        <v>1698.203125</v>
      </c>
      <c r="G18" s="43">
        <f>G13/G9</f>
        <v>1834.3459915611813</v>
      </c>
      <c r="H18" s="54">
        <f>G18-F18</f>
        <v>136.14286656118134</v>
      </c>
    </row>
    <row r="19" spans="1:8" ht="64.5" customHeight="1">
      <c r="A19" s="37"/>
      <c r="B19" s="37"/>
      <c r="C19" s="59" t="s">
        <v>90</v>
      </c>
      <c r="D19" s="8" t="s">
        <v>91</v>
      </c>
      <c r="E19" s="37" t="s">
        <v>92</v>
      </c>
      <c r="F19" s="43">
        <f>F14/F8</f>
        <v>4291.3670886075952</v>
      </c>
      <c r="G19" s="43">
        <f>G14/G8</f>
        <v>4599.0746987951807</v>
      </c>
      <c r="H19" s="54">
        <f>G19-F19</f>
        <v>307.70761018758549</v>
      </c>
    </row>
    <row r="20" spans="1:8" ht="13.5" customHeight="1">
      <c r="A20" s="37"/>
      <c r="B20" s="37"/>
      <c r="C20" s="105" t="s">
        <v>62</v>
      </c>
      <c r="D20" s="106"/>
      <c r="E20" s="106"/>
      <c r="F20" s="106"/>
      <c r="G20" s="106"/>
      <c r="H20" s="107"/>
    </row>
    <row r="21" spans="1:8" ht="23.25" customHeight="1">
      <c r="A21" s="37"/>
      <c r="B21" s="37"/>
      <c r="C21" s="101" t="s">
        <v>98</v>
      </c>
      <c r="D21" s="102"/>
      <c r="E21" s="102"/>
      <c r="F21" s="102"/>
      <c r="G21" s="102"/>
      <c r="H21" s="103"/>
    </row>
    <row r="22" spans="1:8" ht="15.75" customHeight="1">
      <c r="A22" s="44">
        <v>4</v>
      </c>
      <c r="B22" s="44"/>
      <c r="C22" s="38" t="s">
        <v>57</v>
      </c>
      <c r="D22" s="8"/>
      <c r="E22" s="37"/>
      <c r="F22" s="8"/>
      <c r="G22" s="41"/>
      <c r="H22" s="41"/>
    </row>
    <row r="23" spans="1:8" ht="36" customHeight="1">
      <c r="A23" s="37"/>
      <c r="B23" s="37"/>
      <c r="C23" s="59" t="s">
        <v>93</v>
      </c>
      <c r="D23" s="8" t="s">
        <v>58</v>
      </c>
      <c r="E23" s="44" t="s">
        <v>94</v>
      </c>
      <c r="F23" s="43">
        <v>75</v>
      </c>
      <c r="G23" s="68">
        <v>61</v>
      </c>
      <c r="H23" s="54">
        <f>G23-F23</f>
        <v>-14</v>
      </c>
    </row>
    <row r="24" spans="1:8">
      <c r="A24" s="45"/>
      <c r="B24" s="45"/>
      <c r="C24" s="105" t="s">
        <v>62</v>
      </c>
      <c r="D24" s="106"/>
      <c r="E24" s="106"/>
      <c r="F24" s="106"/>
      <c r="G24" s="106"/>
      <c r="H24" s="107"/>
    </row>
    <row r="25" spans="1:8" ht="45.75" customHeight="1">
      <c r="A25" s="45"/>
      <c r="B25" s="45"/>
      <c r="C25" s="101" t="s">
        <v>101</v>
      </c>
      <c r="D25" s="102"/>
      <c r="E25" s="102"/>
      <c r="F25" s="102"/>
      <c r="G25" s="102"/>
      <c r="H25" s="103"/>
    </row>
    <row r="26" spans="1:8">
      <c r="A26" s="34"/>
      <c r="B26" s="34"/>
      <c r="C26" s="105" t="s">
        <v>63</v>
      </c>
      <c r="D26" s="106"/>
      <c r="E26" s="106"/>
      <c r="F26" s="106"/>
      <c r="G26" s="106"/>
      <c r="H26" s="107"/>
    </row>
    <row r="27" spans="1:8" ht="170.25" customHeight="1">
      <c r="A27" s="34"/>
      <c r="B27" s="34"/>
      <c r="C27" s="93" t="s">
        <v>102</v>
      </c>
      <c r="D27" s="94"/>
      <c r="E27" s="94"/>
      <c r="F27" s="94"/>
      <c r="G27" s="94"/>
      <c r="H27" s="104"/>
    </row>
  </sheetData>
  <mergeCells count="11">
    <mergeCell ref="C5:E5"/>
    <mergeCell ref="C16:H16"/>
    <mergeCell ref="C11:H11"/>
    <mergeCell ref="C25:H25"/>
    <mergeCell ref="C27:H27"/>
    <mergeCell ref="C10:H10"/>
    <mergeCell ref="C24:H24"/>
    <mergeCell ref="C26:H26"/>
    <mergeCell ref="C20:H20"/>
    <mergeCell ref="C21:H21"/>
    <mergeCell ref="C15:H15"/>
  </mergeCells>
  <phoneticPr fontId="24" type="noConversion"/>
  <pageMargins left="0.39370078740157483" right="0.39370078740157483" top="0.78740157480314965" bottom="0.39370078740157483" header="0" footer="0"/>
  <pageSetup paperSize="9" scale="95" orientation="landscape" r:id="rId1"/>
</worksheet>
</file>

<file path=xl/worksheets/sheet4.xml><?xml version="1.0" encoding="utf-8"?>
<worksheet xmlns="http://schemas.openxmlformats.org/spreadsheetml/2006/main" xmlns:r="http://schemas.openxmlformats.org/officeDocument/2006/relationships">
  <dimension ref="A1:O24"/>
  <sheetViews>
    <sheetView zoomScaleSheetLayoutView="100" workbookViewId="0">
      <selection activeCell="L24" sqref="L24"/>
    </sheetView>
  </sheetViews>
  <sheetFormatPr defaultRowHeight="15"/>
  <cols>
    <col min="1" max="1" width="6.42578125" customWidth="1"/>
    <col min="2" max="2" width="32.28515625" customWidth="1"/>
    <col min="3" max="3" width="9.42578125" customWidth="1"/>
    <col min="7" max="7" width="9.5703125" customWidth="1"/>
    <col min="14" max="15" width="9.85546875" customWidth="1"/>
  </cols>
  <sheetData>
    <row r="1" spans="1:15" ht="21.75">
      <c r="A1" s="12" t="s">
        <v>68</v>
      </c>
    </row>
    <row r="2" spans="1:15">
      <c r="O2" s="2" t="s">
        <v>26</v>
      </c>
    </row>
    <row r="3" spans="1:15" ht="48" customHeight="1">
      <c r="A3" s="108" t="s">
        <v>11</v>
      </c>
      <c r="B3" s="108" t="s">
        <v>12</v>
      </c>
      <c r="C3" s="108" t="s">
        <v>3</v>
      </c>
      <c r="D3" s="75" t="s">
        <v>64</v>
      </c>
      <c r="E3" s="75"/>
      <c r="F3" s="75"/>
      <c r="G3" s="75" t="s">
        <v>13</v>
      </c>
      <c r="H3" s="75"/>
      <c r="I3" s="75"/>
      <c r="J3" s="75" t="s">
        <v>65</v>
      </c>
      <c r="K3" s="75"/>
      <c r="L3" s="75"/>
      <c r="M3" s="75" t="s">
        <v>66</v>
      </c>
      <c r="N3" s="75"/>
      <c r="O3" s="75"/>
    </row>
    <row r="4" spans="1:15" ht="33.75" customHeight="1">
      <c r="A4" s="108"/>
      <c r="B4" s="108"/>
      <c r="C4" s="108"/>
      <c r="D4" s="46" t="s">
        <v>14</v>
      </c>
      <c r="E4" s="46" t="s">
        <v>15</v>
      </c>
      <c r="F4" s="46" t="s">
        <v>16</v>
      </c>
      <c r="G4" s="46" t="s">
        <v>14</v>
      </c>
      <c r="H4" s="46" t="s">
        <v>15</v>
      </c>
      <c r="I4" s="46" t="s">
        <v>16</v>
      </c>
      <c r="J4" s="46" t="s">
        <v>14</v>
      </c>
      <c r="K4" s="46" t="s">
        <v>15</v>
      </c>
      <c r="L4" s="46" t="s">
        <v>16</v>
      </c>
      <c r="M4" s="46" t="s">
        <v>14</v>
      </c>
      <c r="N4" s="46" t="s">
        <v>15</v>
      </c>
      <c r="O4" s="46" t="s">
        <v>16</v>
      </c>
    </row>
    <row r="5" spans="1:15">
      <c r="A5" s="8">
        <v>1</v>
      </c>
      <c r="B5" s="8">
        <v>2</v>
      </c>
      <c r="C5" s="8">
        <v>3</v>
      </c>
      <c r="D5" s="8">
        <v>4</v>
      </c>
      <c r="E5" s="8">
        <v>5</v>
      </c>
      <c r="F5" s="8">
        <v>6</v>
      </c>
      <c r="G5" s="8">
        <v>7</v>
      </c>
      <c r="H5" s="8">
        <v>8</v>
      </c>
      <c r="I5" s="8">
        <v>9</v>
      </c>
      <c r="J5" s="8">
        <v>10</v>
      </c>
      <c r="K5" s="8">
        <v>11</v>
      </c>
      <c r="L5" s="8">
        <v>12</v>
      </c>
      <c r="M5" s="8">
        <v>13</v>
      </c>
      <c r="N5" s="8">
        <v>14</v>
      </c>
      <c r="O5" s="8">
        <v>15</v>
      </c>
    </row>
    <row r="6" spans="1:15" ht="18" customHeight="1">
      <c r="A6" s="8"/>
      <c r="B6" s="9" t="s">
        <v>9</v>
      </c>
      <c r="C6" s="8"/>
      <c r="D6" s="8"/>
      <c r="E6" s="8"/>
      <c r="F6" s="8"/>
      <c r="G6" s="8"/>
      <c r="H6" s="8"/>
      <c r="I6" s="8"/>
      <c r="J6" s="8"/>
      <c r="K6" s="8"/>
      <c r="L6" s="8"/>
      <c r="M6" s="8"/>
      <c r="N6" s="8"/>
      <c r="O6" s="8"/>
    </row>
    <row r="7" spans="1:15" ht="18" customHeight="1">
      <c r="A7" s="8"/>
      <c r="B7" s="9" t="s">
        <v>17</v>
      </c>
      <c r="C7" s="8"/>
      <c r="D7" s="8"/>
      <c r="E7" s="8"/>
      <c r="F7" s="9"/>
      <c r="G7" s="8"/>
      <c r="H7" s="8"/>
      <c r="I7" s="8"/>
      <c r="J7" s="8"/>
      <c r="K7" s="8"/>
      <c r="L7" s="8"/>
      <c r="M7" s="8"/>
      <c r="N7" s="8"/>
      <c r="O7" s="8"/>
    </row>
    <row r="8" spans="1:15" ht="18" customHeight="1">
      <c r="A8" s="8"/>
      <c r="B8" s="10" t="s">
        <v>18</v>
      </c>
      <c r="C8" s="8"/>
      <c r="D8" s="8"/>
      <c r="E8" s="8"/>
      <c r="F8" s="9"/>
      <c r="G8" s="8"/>
      <c r="H8" s="8"/>
      <c r="I8" s="8"/>
      <c r="J8" s="8"/>
      <c r="K8" s="8"/>
      <c r="L8" s="8"/>
      <c r="M8" s="8"/>
      <c r="N8" s="8"/>
      <c r="O8" s="8"/>
    </row>
    <row r="9" spans="1:15" ht="31.5" customHeight="1">
      <c r="A9" s="8"/>
      <c r="B9" s="10" t="s">
        <v>19</v>
      </c>
      <c r="C9" s="8"/>
      <c r="D9" s="8" t="s">
        <v>10</v>
      </c>
      <c r="E9" s="8"/>
      <c r="F9" s="8"/>
      <c r="G9" s="8" t="s">
        <v>10</v>
      </c>
      <c r="H9" s="8"/>
      <c r="I9" s="8"/>
      <c r="J9" s="8" t="s">
        <v>10</v>
      </c>
      <c r="K9" s="8"/>
      <c r="L9" s="8"/>
      <c r="M9" s="8" t="s">
        <v>10</v>
      </c>
      <c r="N9" s="8"/>
      <c r="O9" s="8"/>
    </row>
    <row r="10" spans="1:15" ht="18" customHeight="1">
      <c r="A10" s="8"/>
      <c r="B10" s="9" t="s">
        <v>7</v>
      </c>
      <c r="C10" s="109" t="s">
        <v>67</v>
      </c>
      <c r="D10" s="110"/>
      <c r="E10" s="110"/>
      <c r="F10" s="110"/>
      <c r="G10" s="110"/>
      <c r="H10" s="110"/>
      <c r="I10" s="110"/>
      <c r="J10" s="110"/>
      <c r="K10" s="110"/>
      <c r="L10" s="110"/>
      <c r="M10" s="110"/>
      <c r="N10" s="110"/>
      <c r="O10" s="111"/>
    </row>
    <row r="11" spans="1:15" ht="18" customHeight="1">
      <c r="A11" s="8"/>
      <c r="B11" s="9" t="s">
        <v>20</v>
      </c>
      <c r="C11" s="8"/>
      <c r="D11" s="8"/>
      <c r="E11" s="8"/>
      <c r="F11" s="9"/>
      <c r="G11" s="8"/>
      <c r="H11" s="8"/>
      <c r="I11" s="8"/>
      <c r="J11" s="8"/>
      <c r="K11" s="8"/>
      <c r="L11" s="8"/>
      <c r="M11" s="8"/>
      <c r="N11" s="8"/>
      <c r="O11" s="8"/>
    </row>
    <row r="12" spans="1:15" ht="18" customHeight="1">
      <c r="A12" s="8"/>
      <c r="B12" s="9" t="s">
        <v>7</v>
      </c>
      <c r="C12" s="8"/>
      <c r="D12" s="8"/>
      <c r="E12" s="8"/>
      <c r="F12" s="9"/>
      <c r="G12" s="8"/>
      <c r="H12" s="8"/>
      <c r="I12" s="8"/>
      <c r="J12" s="8"/>
      <c r="K12" s="8"/>
      <c r="L12" s="8"/>
      <c r="M12" s="8"/>
      <c r="N12" s="8"/>
      <c r="O12" s="8"/>
    </row>
    <row r="13" spans="1:15" ht="18" customHeight="1">
      <c r="A13" s="8"/>
      <c r="B13" s="9" t="s">
        <v>8</v>
      </c>
      <c r="C13" s="8"/>
      <c r="D13" s="8"/>
      <c r="E13" s="8"/>
      <c r="F13" s="9"/>
      <c r="G13" s="8"/>
      <c r="H13" s="8"/>
      <c r="I13" s="8"/>
      <c r="J13" s="8"/>
      <c r="K13" s="8"/>
      <c r="L13" s="8"/>
      <c r="M13" s="8"/>
      <c r="N13" s="8"/>
      <c r="O13" s="8"/>
    </row>
    <row r="14" spans="1:15" ht="18">
      <c r="A14" s="3"/>
    </row>
    <row r="15" spans="1:15" ht="15" customHeight="1">
      <c r="A15" s="113" t="s">
        <v>21</v>
      </c>
      <c r="B15" s="113"/>
      <c r="C15" s="113"/>
      <c r="D15" s="113"/>
      <c r="E15" s="113"/>
      <c r="F15" s="113"/>
      <c r="G15" s="113"/>
      <c r="H15" s="113"/>
      <c r="I15" s="113"/>
      <c r="J15" s="113"/>
      <c r="K15" s="113"/>
      <c r="L15" s="113"/>
      <c r="M15" s="113"/>
      <c r="N15" s="113"/>
      <c r="O15" s="113"/>
    </row>
    <row r="16" spans="1:15" ht="15" customHeight="1">
      <c r="A16" s="113" t="s">
        <v>70</v>
      </c>
      <c r="B16" s="113"/>
      <c r="C16" s="113"/>
      <c r="D16" s="113"/>
      <c r="E16" s="113"/>
      <c r="F16" s="113"/>
      <c r="G16" s="113"/>
      <c r="H16" s="113"/>
      <c r="I16" s="113"/>
      <c r="J16" s="113"/>
      <c r="K16" s="113"/>
      <c r="L16" s="113"/>
      <c r="M16" s="113"/>
      <c r="N16" s="113"/>
      <c r="O16" s="113"/>
    </row>
    <row r="17" spans="1:15" ht="15.75" customHeight="1">
      <c r="A17" s="113" t="s">
        <v>69</v>
      </c>
      <c r="B17" s="113"/>
      <c r="C17" s="113"/>
      <c r="D17" s="113"/>
      <c r="E17" s="113"/>
      <c r="F17" s="113"/>
      <c r="G17" s="113"/>
      <c r="H17" s="113"/>
      <c r="I17" s="113"/>
      <c r="J17" s="113"/>
      <c r="K17" s="113"/>
      <c r="L17" s="113"/>
      <c r="M17" s="113"/>
      <c r="N17" s="113"/>
      <c r="O17" s="113"/>
    </row>
    <row r="18" spans="1:15" ht="33.75" customHeight="1">
      <c r="A18" s="4"/>
    </row>
    <row r="19" spans="1:15" ht="18.75">
      <c r="A19" s="1"/>
    </row>
    <row r="20" spans="1:15" ht="18.75">
      <c r="A20" s="16" t="s">
        <v>27</v>
      </c>
      <c r="E20" s="17" t="s">
        <v>28</v>
      </c>
      <c r="H20" s="18" t="s">
        <v>29</v>
      </c>
      <c r="I20" s="13"/>
      <c r="J20" s="13"/>
      <c r="K20" s="13"/>
      <c r="L20" s="13"/>
    </row>
    <row r="21" spans="1:15" ht="15" customHeight="1">
      <c r="F21" s="19" t="s">
        <v>30</v>
      </c>
      <c r="H21" s="19" t="s">
        <v>31</v>
      </c>
    </row>
    <row r="22" spans="1:15" ht="18.75">
      <c r="A22" s="20"/>
    </row>
    <row r="23" spans="1:15" ht="37.5" customHeight="1">
      <c r="A23" s="112" t="s">
        <v>71</v>
      </c>
      <c r="B23" s="112"/>
      <c r="C23" s="112"/>
      <c r="D23" s="47"/>
      <c r="E23" s="17" t="s">
        <v>28</v>
      </c>
      <c r="H23" s="18" t="s">
        <v>72</v>
      </c>
    </row>
    <row r="24" spans="1:15" ht="22.5" customHeight="1">
      <c r="A24" s="20"/>
      <c r="F24" s="19" t="s">
        <v>30</v>
      </c>
      <c r="H24" s="19" t="s">
        <v>31</v>
      </c>
    </row>
  </sheetData>
  <mergeCells count="12">
    <mergeCell ref="C3:C4"/>
    <mergeCell ref="D3:F3"/>
    <mergeCell ref="J3:L3"/>
    <mergeCell ref="C10:O10"/>
    <mergeCell ref="A23:C23"/>
    <mergeCell ref="A17:O17"/>
    <mergeCell ref="G3:I3"/>
    <mergeCell ref="M3:O3"/>
    <mergeCell ref="A15:O15"/>
    <mergeCell ref="A16:O16"/>
    <mergeCell ref="A3:A4"/>
    <mergeCell ref="B3:B4"/>
  </mergeCells>
  <phoneticPr fontId="24" type="noConversion"/>
  <pageMargins left="0" right="0" top="0.74803149606299213" bottom="0"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1-4</vt:lpstr>
      <vt:lpstr>5-6</vt:lpstr>
      <vt:lpstr>7</vt:lpstr>
      <vt:lpstr>11</vt:lpstr>
      <vt:lpstr>'1-4'!Область_печати</vt:lpstr>
      <vt:lpstr>'5-6'!Область_печати</vt:lpstr>
      <vt:lpstr>'7'!Область_печати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2018-02-19T08:41:56Z</dcterms:modified>
</cp:coreProperties>
</file>